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" windowWidth="19995" windowHeight="81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3" i="1"/>
  <c r="E14"/>
  <c r="B12"/>
  <c r="B16" s="1"/>
  <c r="K15" l="1"/>
  <c r="J15"/>
  <c r="K14"/>
  <c r="K13"/>
  <c r="J14"/>
  <c r="J13"/>
  <c r="I15" l="1"/>
  <c r="I14"/>
  <c r="I13"/>
  <c r="H15"/>
  <c r="H14"/>
  <c r="H13"/>
  <c r="E15"/>
  <c r="G12" l="1"/>
  <c r="F12"/>
  <c r="C12"/>
  <c r="D12"/>
  <c r="K12" l="1"/>
  <c r="J12"/>
  <c r="F16"/>
  <c r="I12"/>
  <c r="H12"/>
  <c r="D16"/>
  <c r="C16"/>
  <c r="E12"/>
  <c r="G16"/>
  <c r="I16" s="1"/>
  <c r="J16" l="1"/>
  <c r="K16"/>
  <c r="H16"/>
  <c r="E16"/>
</calcChain>
</file>

<file path=xl/sharedStrings.xml><?xml version="1.0" encoding="utf-8"?>
<sst xmlns="http://schemas.openxmlformats.org/spreadsheetml/2006/main" count="33" uniqueCount="32">
  <si>
    <t>Отклонение</t>
  </si>
  <si>
    <t xml:space="preserve"> налоговые и неналоговые доходы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</si>
  <si>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</si>
  <si>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</si>
  <si>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</si>
  <si>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</si>
  <si>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</si>
  <si>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</si>
  <si>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</si>
  <si>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</si>
  <si>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</si>
  <si>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</si>
  <si>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 xml:space="preserve">Отклонение фактического исполнения по отчету от утвержденных бюджетных назначений по отчету </t>
  </si>
  <si>
    <t>Наименование                     показателя</t>
  </si>
  <si>
    <t xml:space="preserve">Председатель </t>
  </si>
  <si>
    <t xml:space="preserve"> (в  рублях)</t>
  </si>
  <si>
    <t xml:space="preserve">     Утвержденные  бюджетные назначения    (ф.0503117)</t>
  </si>
  <si>
    <t>5-(4-3)</t>
  </si>
  <si>
    <t>Всего доходов, в т.ч.:</t>
  </si>
  <si>
    <t>Исполнено по отчету за 2014 год</t>
  </si>
  <si>
    <t>Решение Совета депутатов от 15.12.2014 № 53</t>
  </si>
  <si>
    <t>Решение Совета депутатов от   28.12.2015 № 93</t>
  </si>
  <si>
    <t>Отчет об исполнении бюджета за 2015 год</t>
  </si>
  <si>
    <t>Исполнено по отчету на 01.01.2016 года (форма  0503117)</t>
  </si>
  <si>
    <t xml:space="preserve">Отклонение отчета за 2015 год от решения Совета депутатов от </t>
  </si>
  <si>
    <t>Отклонение отчета за 2015 год от отчета за 2014 год</t>
  </si>
  <si>
    <t xml:space="preserve"> по исполнению бюджета "Село Софийск" за 2015 год</t>
  </si>
  <si>
    <t>В.В.Камерилов</t>
  </si>
  <si>
    <t>8=(6-5)</t>
  </si>
  <si>
    <t>9=(6/5*100%)</t>
  </si>
  <si>
    <t>10=(7-4)</t>
  </si>
  <si>
    <t>11=(7-2)</t>
  </si>
</sst>
</file>

<file path=xl/styles.xml><?xml version="1.0" encoding="utf-8"?>
<styleSheet xmlns="http://schemas.openxmlformats.org/spreadsheetml/2006/main">
  <numFmts count="1">
    <numFmt numFmtId="164" formatCode="#,##0.000"/>
  </numFmts>
  <fonts count="12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0" xfId="0" applyFont="1" applyAlignment="1"/>
    <xf numFmtId="0" fontId="10" fillId="0" borderId="0" xfId="0" applyFont="1"/>
    <xf numFmtId="0" fontId="11" fillId="0" borderId="0" xfId="0" applyFont="1"/>
    <xf numFmtId="0" fontId="7" fillId="0" borderId="1" xfId="0" applyFont="1" applyBorder="1" applyAlignment="1">
      <alignment horizontal="center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" fontId="7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center"/>
    </xf>
    <xf numFmtId="4" fontId="7" fillId="0" borderId="2" xfId="0" applyNumberFormat="1" applyFont="1" applyBorder="1" applyAlignment="1" applyProtection="1">
      <alignment horizontal="center"/>
      <protection locked="0"/>
    </xf>
    <xf numFmtId="0" fontId="9" fillId="0" borderId="2" xfId="0" applyFont="1" applyBorder="1" applyAlignment="1">
      <alignment horizontal="center"/>
    </xf>
    <xf numFmtId="4" fontId="7" fillId="0" borderId="1" xfId="0" applyNumberFormat="1" applyFont="1" applyBorder="1" applyAlignment="1" applyProtection="1">
      <alignment horizontal="center" wrapText="1"/>
      <protection locked="0"/>
    </xf>
    <xf numFmtId="4" fontId="7" fillId="0" borderId="1" xfId="0" applyNumberFormat="1" applyFont="1" applyBorder="1"/>
    <xf numFmtId="4" fontId="9" fillId="0" borderId="1" xfId="0" applyNumberFormat="1" applyFont="1" applyBorder="1" applyAlignment="1" applyProtection="1">
      <alignment horizontal="center" wrapText="1"/>
      <protection locked="0"/>
    </xf>
    <xf numFmtId="4" fontId="9" fillId="0" borderId="1" xfId="0" applyNumberFormat="1" applyFont="1" applyBorder="1"/>
    <xf numFmtId="0" fontId="10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Normal="100" workbookViewId="0">
      <selection activeCell="K12" sqref="K12"/>
    </sheetView>
  </sheetViews>
  <sheetFormatPr defaultRowHeight="15"/>
  <cols>
    <col min="1" max="1" width="25.85546875" customWidth="1"/>
    <col min="2" max="2" width="15.85546875" customWidth="1"/>
    <col min="3" max="3" width="16.28515625" customWidth="1"/>
    <col min="4" max="4" width="16.7109375" customWidth="1"/>
    <col min="5" max="5" width="13.28515625" customWidth="1"/>
    <col min="6" max="6" width="15.140625" customWidth="1"/>
    <col min="7" max="7" width="15.5703125" customWidth="1"/>
    <col min="8" max="8" width="13.140625" customWidth="1"/>
    <col min="9" max="9" width="15.140625" customWidth="1"/>
    <col min="10" max="10" width="14.5703125" customWidth="1"/>
    <col min="11" max="11" width="15" customWidth="1"/>
  </cols>
  <sheetData>
    <row r="1" spans="1:11" ht="18.75">
      <c r="A1" s="44" t="s">
        <v>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6.25" customHeight="1">
      <c r="A2" s="43" t="s">
        <v>5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9.5" customHeight="1">
      <c r="A3" s="43" t="s">
        <v>26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8.75" customHeight="1">
      <c r="A4" s="45" t="s">
        <v>15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7.5" hidden="1" customHeight="1">
      <c r="B5" s="7"/>
      <c r="C5" s="5"/>
      <c r="D5" s="5"/>
      <c r="E5" s="5"/>
      <c r="F5" s="5"/>
      <c r="G5" s="5"/>
      <c r="H5" s="5"/>
      <c r="I5" s="5"/>
    </row>
    <row r="6" spans="1:11" ht="101.25" customHeight="1">
      <c r="A6" s="32" t="s">
        <v>13</v>
      </c>
      <c r="B6" s="37" t="s">
        <v>19</v>
      </c>
      <c r="C6" s="32" t="s">
        <v>20</v>
      </c>
      <c r="D6" s="32" t="s">
        <v>21</v>
      </c>
      <c r="E6" s="32" t="s">
        <v>0</v>
      </c>
      <c r="F6" s="35" t="s">
        <v>22</v>
      </c>
      <c r="G6" s="36"/>
      <c r="H6" s="35" t="s">
        <v>12</v>
      </c>
      <c r="I6" s="36"/>
      <c r="J6" s="37" t="s">
        <v>24</v>
      </c>
      <c r="K6" s="37" t="s">
        <v>25</v>
      </c>
    </row>
    <row r="7" spans="1:11" s="3" customFormat="1" ht="15" customHeight="1">
      <c r="A7" s="33"/>
      <c r="B7" s="38"/>
      <c r="C7" s="33"/>
      <c r="D7" s="33"/>
      <c r="E7" s="33"/>
      <c r="F7" s="40" t="s">
        <v>16</v>
      </c>
      <c r="G7" s="32" t="s">
        <v>23</v>
      </c>
      <c r="H7" s="32" t="s">
        <v>10</v>
      </c>
      <c r="I7" s="37" t="s">
        <v>11</v>
      </c>
      <c r="J7" s="46"/>
      <c r="K7" s="38"/>
    </row>
    <row r="8" spans="1:11" s="3" customFormat="1" ht="15" customHeight="1">
      <c r="A8" s="33"/>
      <c r="B8" s="38"/>
      <c r="C8" s="33"/>
      <c r="D8" s="33"/>
      <c r="E8" s="33"/>
      <c r="F8" s="41"/>
      <c r="G8" s="33"/>
      <c r="H8" s="33"/>
      <c r="I8" s="38"/>
      <c r="J8" s="46"/>
      <c r="K8" s="38"/>
    </row>
    <row r="9" spans="1:11" s="3" customFormat="1" ht="15" customHeight="1">
      <c r="A9" s="33"/>
      <c r="B9" s="38"/>
      <c r="C9" s="33"/>
      <c r="D9" s="33"/>
      <c r="E9" s="33"/>
      <c r="F9" s="41"/>
      <c r="G9" s="33"/>
      <c r="H9" s="33"/>
      <c r="I9" s="38"/>
      <c r="J9" s="46"/>
      <c r="K9" s="38"/>
    </row>
    <row r="10" spans="1:11" s="3" customFormat="1" ht="48.75" customHeight="1">
      <c r="A10" s="34"/>
      <c r="B10" s="39"/>
      <c r="C10" s="34"/>
      <c r="D10" s="34"/>
      <c r="E10" s="34"/>
      <c r="F10" s="42"/>
      <c r="G10" s="34"/>
      <c r="H10" s="34"/>
      <c r="I10" s="39"/>
      <c r="J10" s="47"/>
      <c r="K10" s="39"/>
    </row>
    <row r="11" spans="1:11" s="3" customFormat="1" ht="27.75" customHeight="1">
      <c r="A11" s="16">
        <v>1</v>
      </c>
      <c r="B11" s="8">
        <v>2</v>
      </c>
      <c r="C11" s="16">
        <v>3</v>
      </c>
      <c r="D11" s="16">
        <v>4</v>
      </c>
      <c r="E11" s="17" t="s">
        <v>17</v>
      </c>
      <c r="F11" s="16">
        <v>6</v>
      </c>
      <c r="G11" s="16">
        <v>7</v>
      </c>
      <c r="H11" s="16" t="s">
        <v>28</v>
      </c>
      <c r="I11" s="6" t="s">
        <v>29</v>
      </c>
      <c r="J11" s="12" t="s">
        <v>30</v>
      </c>
      <c r="K11" s="12" t="s">
        <v>31</v>
      </c>
    </row>
    <row r="12" spans="1:11" s="1" customFormat="1" ht="32.25" customHeight="1">
      <c r="A12" s="14" t="s">
        <v>18</v>
      </c>
      <c r="B12" s="21">
        <f>B13+B14</f>
        <v>11192101.129999999</v>
      </c>
      <c r="C12" s="20">
        <f>C13+C14</f>
        <v>6480241</v>
      </c>
      <c r="D12" s="20">
        <f>D13+D14</f>
        <v>6347400</v>
      </c>
      <c r="E12" s="20">
        <f>D12-C12</f>
        <v>-132841</v>
      </c>
      <c r="F12" s="20">
        <f>F13+F14</f>
        <v>6347400</v>
      </c>
      <c r="G12" s="20">
        <f>G13+G14</f>
        <v>6340363.9299999997</v>
      </c>
      <c r="H12" s="23">
        <f>G12-F12</f>
        <v>-7036.070000000298</v>
      </c>
      <c r="I12" s="27">
        <f>G12/F12*100</f>
        <v>99.889150360777634</v>
      </c>
      <c r="J12" s="28">
        <f>G12-D12</f>
        <v>-7036.070000000298</v>
      </c>
      <c r="K12" s="28">
        <f>G12-B12</f>
        <v>-4851737.1999999993</v>
      </c>
    </row>
    <row r="13" spans="1:11" s="2" customFormat="1" ht="31.5" customHeight="1">
      <c r="A13" s="13" t="s">
        <v>1</v>
      </c>
      <c r="B13" s="26">
        <v>2336879.5499999998</v>
      </c>
      <c r="C13" s="24">
        <v>1163101</v>
      </c>
      <c r="D13" s="24">
        <v>1323650</v>
      </c>
      <c r="E13" s="24">
        <f>D13-C13</f>
        <v>160549</v>
      </c>
      <c r="F13" s="24">
        <v>1323650</v>
      </c>
      <c r="G13" s="24">
        <v>1323981.93</v>
      </c>
      <c r="H13" s="22">
        <f>G13-F13</f>
        <v>331.92999999993481</v>
      </c>
      <c r="I13" s="29">
        <f>G13/F13*100</f>
        <v>100.025076870774</v>
      </c>
      <c r="J13" s="30">
        <f>G13-D13</f>
        <v>331.92999999993481</v>
      </c>
      <c r="K13" s="30">
        <f>G13-B13</f>
        <v>-1012897.6199999999</v>
      </c>
    </row>
    <row r="14" spans="1:11" s="2" customFormat="1" ht="33.75" customHeight="1">
      <c r="A14" s="13" t="s">
        <v>2</v>
      </c>
      <c r="B14" s="24">
        <v>8855221.5800000001</v>
      </c>
      <c r="C14" s="24">
        <v>5317140</v>
      </c>
      <c r="D14" s="24">
        <v>5023750</v>
      </c>
      <c r="E14" s="24">
        <f>D14-C14</f>
        <v>-293390</v>
      </c>
      <c r="F14" s="24">
        <v>5023750</v>
      </c>
      <c r="G14" s="24">
        <v>5016382</v>
      </c>
      <c r="H14" s="22">
        <f>G14-F14</f>
        <v>-7368</v>
      </c>
      <c r="I14" s="29">
        <f>G14/F14*100</f>
        <v>99.85333665090819</v>
      </c>
      <c r="J14" s="30">
        <f>G14-D14</f>
        <v>-7368</v>
      </c>
      <c r="K14" s="30">
        <f>G14-B14</f>
        <v>-3838839.58</v>
      </c>
    </row>
    <row r="15" spans="1:11" s="1" customFormat="1" ht="19.5" customHeight="1">
      <c r="A15" s="14" t="s">
        <v>3</v>
      </c>
      <c r="B15" s="20">
        <v>11508634.050000001</v>
      </c>
      <c r="C15" s="25">
        <v>6538396</v>
      </c>
      <c r="D15" s="20">
        <v>6483448</v>
      </c>
      <c r="E15" s="20">
        <f>D15-C15</f>
        <v>-54948</v>
      </c>
      <c r="F15" s="20">
        <v>6483448</v>
      </c>
      <c r="G15" s="20">
        <v>6476071.2300000004</v>
      </c>
      <c r="H15" s="23">
        <f>G15-F15</f>
        <v>-7376.769999999553</v>
      </c>
      <c r="I15" s="27">
        <f>G15/F15*100</f>
        <v>99.88622149819048</v>
      </c>
      <c r="J15" s="28">
        <f>G15-D15</f>
        <v>-7376.769999999553</v>
      </c>
      <c r="K15" s="28">
        <f>G15-B15</f>
        <v>-5032562.82</v>
      </c>
    </row>
    <row r="16" spans="1:11" s="1" customFormat="1" ht="33" customHeight="1">
      <c r="A16" s="15" t="s">
        <v>6</v>
      </c>
      <c r="B16" s="20">
        <f>B12-B15</f>
        <v>-316532.92000000179</v>
      </c>
      <c r="C16" s="20">
        <f>C12-C15</f>
        <v>-58155</v>
      </c>
      <c r="D16" s="20">
        <f>D12-D15</f>
        <v>-136048</v>
      </c>
      <c r="E16" s="20">
        <f>D16-C16</f>
        <v>-77893</v>
      </c>
      <c r="F16" s="20">
        <f>F12-F15</f>
        <v>-136048</v>
      </c>
      <c r="G16" s="20">
        <f>G12-G15</f>
        <v>-135707.30000000075</v>
      </c>
      <c r="H16" s="23">
        <f>G16-F16</f>
        <v>340.69999999925494</v>
      </c>
      <c r="I16" s="27">
        <f>G16/F16*100</f>
        <v>99.749573679878239</v>
      </c>
      <c r="J16" s="28">
        <f>G16-D16</f>
        <v>340.69999999925494</v>
      </c>
      <c r="K16" s="28">
        <f>G16-B16</f>
        <v>180825.62000000104</v>
      </c>
    </row>
    <row r="18" spans="1:9" s="4" customFormat="1" ht="6" customHeight="1">
      <c r="A18" s="18"/>
    </row>
    <row r="19" spans="1:9" s="4" customFormat="1" ht="15" customHeight="1">
      <c r="A19" s="9" t="s">
        <v>14</v>
      </c>
      <c r="B19" s="10"/>
      <c r="C19" s="10"/>
      <c r="D19" s="10"/>
      <c r="E19" s="10"/>
      <c r="F19" s="10"/>
      <c r="G19" s="10"/>
      <c r="H19" s="10"/>
      <c r="I19" s="10"/>
    </row>
    <row r="20" spans="1:9" s="4" customFormat="1" ht="18.75">
      <c r="A20" s="9" t="s">
        <v>7</v>
      </c>
      <c r="B20" s="9"/>
      <c r="C20" s="9"/>
      <c r="D20" s="9"/>
      <c r="E20" s="10"/>
      <c r="F20" s="31"/>
      <c r="G20" s="31"/>
      <c r="H20" s="10"/>
      <c r="I20" s="19" t="s">
        <v>9</v>
      </c>
    </row>
    <row r="21" spans="1:9" s="4" customFormat="1" ht="11.25" customHeight="1">
      <c r="A21" s="10"/>
      <c r="B21" s="10"/>
      <c r="C21" s="10"/>
      <c r="D21" s="10"/>
      <c r="E21" s="10"/>
      <c r="F21" s="10"/>
      <c r="G21" s="10"/>
      <c r="H21" s="10"/>
      <c r="I21" s="10"/>
    </row>
    <row r="22" spans="1:9" s="4" customFormat="1" ht="18.75">
      <c r="A22" s="19" t="s">
        <v>8</v>
      </c>
      <c r="B22" s="10"/>
      <c r="C22" s="10"/>
      <c r="D22" s="10"/>
      <c r="E22" s="10"/>
      <c r="F22" s="10"/>
      <c r="G22" s="10"/>
      <c r="H22" s="10"/>
      <c r="I22" s="10"/>
    </row>
    <row r="23" spans="1:9" s="4" customFormat="1" ht="18.75">
      <c r="A23" s="9" t="s">
        <v>7</v>
      </c>
      <c r="B23" s="9"/>
      <c r="C23" s="9"/>
      <c r="D23" s="10"/>
      <c r="E23" s="10"/>
      <c r="F23" s="31"/>
      <c r="G23" s="31"/>
      <c r="H23" s="10"/>
      <c r="I23" s="10" t="s">
        <v>27</v>
      </c>
    </row>
    <row r="24" spans="1:9" ht="15.75">
      <c r="A24" s="11"/>
      <c r="B24" s="11"/>
      <c r="C24" s="11"/>
      <c r="D24" s="11"/>
      <c r="E24" s="11"/>
      <c r="F24" s="11"/>
      <c r="G24" s="11"/>
      <c r="H24" s="11"/>
      <c r="I24" s="11"/>
    </row>
  </sheetData>
  <mergeCells count="19">
    <mergeCell ref="A2:K2"/>
    <mergeCell ref="A1:K1"/>
    <mergeCell ref="A4:K4"/>
    <mergeCell ref="A3:K3"/>
    <mergeCell ref="J6:J10"/>
    <mergeCell ref="K6:K10"/>
    <mergeCell ref="H7:H10"/>
    <mergeCell ref="I7:I10"/>
    <mergeCell ref="H6:I6"/>
    <mergeCell ref="F23:G23"/>
    <mergeCell ref="A6:A10"/>
    <mergeCell ref="F6:G6"/>
    <mergeCell ref="C6:C10"/>
    <mergeCell ref="D6:D10"/>
    <mergeCell ref="E6:E10"/>
    <mergeCell ref="F20:G20"/>
    <mergeCell ref="B6:B10"/>
    <mergeCell ref="G7:G10"/>
    <mergeCell ref="F7:F10"/>
  </mergeCells>
  <pageMargins left="0.32" right="0.26" top="0.37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2016-03-14T03:57:37Z</cp:lastPrinted>
  <dcterms:created xsi:type="dcterms:W3CDTF">2012-04-09T06:34:51Z</dcterms:created>
  <dcterms:modified xsi:type="dcterms:W3CDTF">2016-03-21T07:08:17Z</dcterms:modified>
</cp:coreProperties>
</file>